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<sst xmlns="http://schemas.openxmlformats.org/spreadsheetml/2006/main" count="210" uniqueCount="208">
  <si>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</si>
  <si>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</si>
  <si>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</si>
  <si>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</si>
  <si>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</si>
  <si>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</si>
  <si>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</si>
  <si>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</si>
  <si>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</si>
  <si>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</si>
  <si>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</si>
  <si>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</si>
  <si>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</si>
  <si>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</si>
  <si>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</si>
  <si>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</si>
  <si>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</si>
  <si>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</si>
  <si>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</si>
  <si>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</si>
  <si>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</si>
  <si>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</si>
  <si>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</si>
  <si>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</si>
  <si>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</si>
  <si>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</si>
  <si>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</si>
  <si>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</si>
  <si>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</si>
  <si>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</si>
  <si>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</si>
  <si>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</si>
  <si>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</si>
  <si>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</si>
  <si>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</si>
  <si>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</si>
  <si>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</si>
  <si>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</si>
  <si>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</si>
  <si>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</si>
  <si>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</si>
  <si>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</si>
  <si>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</si>
  <si>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</si>
  <si>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</si>
  <si>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</si>
  <si>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</si>
  <si>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</si>
  <si>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</si>
  <si>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</si>
  <si>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</si>
  <si>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</si>
  <si>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</si>
  <si>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</si>
  <si>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</si>
  <si>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</si>
  <si>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</si>
  <si>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</si>
  <si>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</si>
  <si>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</si>
  <si>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</si>
  <si>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</si>
  <si>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</si>
  <si>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</si>
  <si>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</si>
  <si>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</si>
  <si>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</si>
  <si>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</si>
  <si>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</si>
  <si>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</si>
  <si>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</si>
  <si>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</si>
  <si>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</si>
  <si>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</si>
  <si>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</si>
  <si>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</si>
  <si>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</si>
  <si>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</si>
  <si>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</si>
  <si>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</si>
  <si>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</si>
  <si>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</si>
  <si>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</si>
  <si>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</si>
  <si>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</si>
  <si>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</si>
  <si>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</si>
  <si>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</si>
  <si>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</si>
  <si>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</si>
  <si>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</si>
  <si>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</si>
  <si>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</si>
  <si>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</si>
  <si>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</si>
  <si>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</si>
  <si>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</si>
  <si>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</si>
  <si>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</si>
  <si>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</si>
  <si>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</si>
  <si>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</si>
  <si>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</si>
  <si>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</si>
  <si>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</si>
  <si>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</si>
  <si>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</si>
  <si>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</si>
  <si>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</si>
  <si>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</si>
  <si>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</si>
  <si>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</si>
  <si>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</si>
  <si>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</si>
  <si>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</si>
  <si>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</si>
  <si>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</si>
  <si>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</si>
  <si>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</si>
  <si>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</si>
  <si>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</si>
  <si>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</si>
  <si>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</si>
  <si>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</si>
  <si>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</si>
  <si>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</si>
  <si>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</si>
  <si>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</si>
  <si>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</si>
  <si>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</si>
  <si>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</si>
  <si>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</si>
  <si>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</si>
  <si>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</si>
  <si>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</si>
  <si>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</si>
  <si>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</si>
  <si>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</si>
  <si>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</si>
  <si>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</si>
  <si>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</si>
  <si>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</si>
  <si>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</si>
  <si>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</si>
  <si>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</si>
  <si>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</si>
  <si>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</si>
  <si>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</si>
  <si>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</si>
  <si>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</si>
  <si>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</si>
  <si>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</si>
  <si>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</si>
  <si>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</si>
  <si>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</si>
  <si>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</si>
  <si>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</si>
  <si>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</si>
  <si>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</si>
  <si>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</si>
  <si>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</si>
  <si>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</si>
  <si>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</si>
  <si>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</si>
  <si>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</si>
  <si>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</si>
  <si>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</si>
  <si>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</si>
  <si>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</si>
  <si>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</si>
  <si>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</si>
  <si>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</si>
  <si>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</si>
  <si>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</si>
  <si>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</si>
  <si>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</si>
  <si>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</si>
  <si>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</si>
  <si>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</si>
  <si>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</si>
  <si>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</si>
  <si>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</si>
  <si>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</si>
  <si>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</si>
  <si>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</si>
  <si>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</si>
  <si>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</si>
  <si>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</si>
  <si>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</si>
  <si>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</si>
  <si>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</si>
  <si>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</si>
  <si>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</si>
  <si>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</si>
  <si>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</si>
  <si>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</si>
  <si>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</si>
  <si>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</si>
  <si>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</si>
  <si>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</si>
  <si>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</si>
  <si>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</si>
  <si>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</si>
  <si>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</si>
  <si>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</si>
  <si>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</si>
  <si>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مستشفى ابن الهيثم</t>
  </si>
  <si>
    <t>IBN ALHAYTHAM HOSPITAL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</si>
</sst>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H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131279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</v>
      </c>
      <c r="F6" s="13">
        <v>1.06</v>
      </c>
      <c r="G6" s="13">
        <v>1.1000000000000001</v>
      </c>
      <c r="H6" s="13">
        <v>1.26</v>
      </c>
      <c r="I6" s="14" t="s">
        <v>5</v>
      </c>
    </row>
    <row r="7" spans="4:9" ht="15.75">
      <c r="D7" s="12" t="s">
        <v>6</v>
      </c>
      <c r="E7" s="15">
        <v>84099.8</v>
      </c>
      <c r="F7" s="15">
        <v>524137.98</v>
      </c>
      <c r="G7" s="15">
        <v>4786575.1900000004</v>
      </c>
      <c r="H7" s="15">
        <v>8581615.6899999995</v>
      </c>
      <c r="I7" s="14" t="s">
        <v>7</v>
      </c>
    </row>
    <row r="8" spans="4:9" ht="15.75">
      <c r="D8" s="12" t="s">
        <v>8</v>
      </c>
      <c r="E8" s="15">
        <v>84238</v>
      </c>
      <c r="F8" s="15">
        <v>449722</v>
      </c>
      <c r="G8" s="15">
        <v>3635795</v>
      </c>
      <c r="H8" s="15">
        <v>6206941</v>
      </c>
      <c r="I8" s="14" t="s">
        <v>9</v>
      </c>
    </row>
    <row r="9" spans="4:9" ht="15.75">
      <c r="D9" s="12" t="s">
        <v>10</v>
      </c>
      <c r="E9" s="15">
        <v>138</v>
      </c>
      <c r="F9" s="15">
        <v>522</v>
      </c>
      <c r="G9" s="15">
        <v>1322</v>
      </c>
      <c r="H9" s="15">
        <v>5552</v>
      </c>
      <c r="I9" s="14" t="s">
        <v>11</v>
      </c>
    </row>
    <row r="10" spans="4:9" ht="15.75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15.75">
      <c r="D11" s="12" t="s">
        <v>14</v>
      </c>
      <c r="E11" s="15">
        <v>20000000</v>
      </c>
      <c r="F11" s="15">
        <v>21200000</v>
      </c>
      <c r="G11" s="15">
        <v>22000000</v>
      </c>
      <c r="H11" s="15">
        <v>25200000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267584</v>
      </c>
      <c r="F16" s="24">
        <v>260733</v>
      </c>
      <c r="G16" s="24">
        <v>358463</v>
      </c>
      <c r="H16" s="24">
        <v>213359</v>
      </c>
      <c r="I16" s="11" t="s">
        <v>21</v>
      </c>
    </row>
    <row r="17" spans="4:9" ht="15.75">
      <c r="D17" s="12" t="s">
        <v>22</v>
      </c>
      <c r="E17" s="25">
        <v>5453144</v>
      </c>
      <c r="F17" s="25">
        <v>6681576</v>
      </c>
      <c r="G17" s="25">
        <v>6695527</v>
      </c>
      <c r="H17" s="25">
        <v>5144516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33565</v>
      </c>
      <c r="F19" s="25">
        <v>123954</v>
      </c>
      <c r="G19" s="25">
        <v>172720</v>
      </c>
      <c r="H19" s="25">
        <v>182956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1495314</v>
      </c>
      <c r="F21" s="25">
        <v>1466486</v>
      </c>
      <c r="G21" s="25">
        <v>1495654</v>
      </c>
      <c r="H21" s="25">
        <v>1407086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7745207</v>
      </c>
      <c r="F23" s="25">
        <v>8838947</v>
      </c>
      <c r="G23" s="25">
        <v>8989790</v>
      </c>
      <c r="H23" s="25">
        <v>7262666</v>
      </c>
      <c r="I23" s="14" t="s">
        <v>35</v>
      </c>
    </row>
    <row r="24" spans="4:9" ht="15.75">
      <c r="D24" s="12" t="s">
        <v>36</v>
      </c>
      <c r="E24" s="25">
        <v>4270135</v>
      </c>
      <c r="F24" s="25">
        <v>4614057</v>
      </c>
      <c r="G24" s="25">
        <v>5396892</v>
      </c>
      <c r="H24" s="25">
        <v>6719829</v>
      </c>
      <c r="I24" s="14" t="s">
        <v>37</v>
      </c>
    </row>
    <row r="25" spans="4:9" ht="15.75">
      <c r="D25" s="12" t="s">
        <v>38</v>
      </c>
      <c r="E25" s="25">
        <v>11464589</v>
      </c>
      <c r="F25" s="25">
        <v>12731255</v>
      </c>
      <c r="G25" s="25">
        <v>19043173</v>
      </c>
      <c r="H25" s="25">
        <v>21132913</v>
      </c>
      <c r="I25" s="14" t="s">
        <v>39</v>
      </c>
    </row>
    <row r="26" spans="4:9" ht="15.75">
      <c r="D26" s="12" t="s">
        <v>40</v>
      </c>
      <c r="E26" s="25">
        <v>5367116</v>
      </c>
      <c r="F26" s="25">
        <v>5190304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100000</v>
      </c>
      <c r="I27" s="14" t="s">
        <v>43</v>
      </c>
    </row>
    <row r="28" spans="4:9" ht="15.75">
      <c r="D28" s="12" t="s">
        <v>44</v>
      </c>
      <c r="E28" s="25">
        <v>16831705</v>
      </c>
      <c r="F28" s="25">
        <v>17921559</v>
      </c>
      <c r="G28" s="25">
        <v>19043173</v>
      </c>
      <c r="H28" s="25">
        <v>21232913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0</v>
      </c>
      <c r="H29" s="25">
        <v>0</v>
      </c>
      <c r="I29" s="14" t="s">
        <v>47</v>
      </c>
    </row>
    <row r="30" spans="4:9" ht="15.75">
      <c r="D30" s="27" t="s">
        <v>48</v>
      </c>
      <c r="E30" s="28">
        <v>28847047</v>
      </c>
      <c r="F30" s="28">
        <v>31374563</v>
      </c>
      <c r="G30" s="28">
        <v>33429855</v>
      </c>
      <c r="H30" s="28">
        <v>35215408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2637656</v>
      </c>
      <c r="F35" s="24">
        <v>2845502</v>
      </c>
      <c r="G35" s="24">
        <v>2686664</v>
      </c>
      <c r="H35" s="24">
        <v>3115803</v>
      </c>
      <c r="I35" s="11" t="s">
        <v>55</v>
      </c>
    </row>
    <row r="36" spans="4:9" ht="15.75">
      <c r="D36" s="12" t="s">
        <v>56</v>
      </c>
      <c r="E36" s="25">
        <v>5450384</v>
      </c>
      <c r="F36" s="25">
        <v>6483807</v>
      </c>
      <c r="G36" s="25">
        <v>6141723</v>
      </c>
      <c r="H36" s="25">
        <v>1984492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3000000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8793583</v>
      </c>
      <c r="F39" s="25">
        <v>10120507</v>
      </c>
      <c r="G39" s="25">
        <v>9595925</v>
      </c>
      <c r="H39" s="25">
        <v>9555123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8793583</v>
      </c>
      <c r="F43" s="28">
        <v>10120507</v>
      </c>
      <c r="G43" s="28">
        <v>9595925</v>
      </c>
      <c r="H43" s="28">
        <v>9555123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20000000</v>
      </c>
      <c r="F46" s="24">
        <v>20000000</v>
      </c>
      <c r="G46" s="24">
        <v>20000000</v>
      </c>
      <c r="H46" s="24">
        <v>20000000</v>
      </c>
      <c r="I46" s="11" t="s">
        <v>75</v>
      </c>
    </row>
    <row r="47" spans="4:9" ht="15.75">
      <c r="D47" s="12" t="s">
        <v>76</v>
      </c>
      <c r="E47" s="25">
        <v>20000000</v>
      </c>
      <c r="F47" s="25">
        <v>20000000</v>
      </c>
      <c r="G47" s="25">
        <v>20000000</v>
      </c>
      <c r="H47" s="25">
        <v>20000000</v>
      </c>
      <c r="I47" s="14" t="s">
        <v>77</v>
      </c>
    </row>
    <row r="48" spans="4:9" ht="15.75">
      <c r="D48" s="12" t="s">
        <v>78</v>
      </c>
      <c r="E48" s="25">
        <v>20000000</v>
      </c>
      <c r="F48" s="25">
        <v>20000000</v>
      </c>
      <c r="G48" s="25">
        <v>20000000</v>
      </c>
      <c r="H48" s="25">
        <v>20000000</v>
      </c>
      <c r="I48" s="14" t="s">
        <v>79</v>
      </c>
    </row>
    <row r="49" spans="4:9" ht="15.75">
      <c r="D49" s="12" t="s">
        <v>80</v>
      </c>
      <c r="E49" s="25">
        <v>1119372</v>
      </c>
      <c r="F49" s="25">
        <v>1053622</v>
      </c>
      <c r="G49" s="25">
        <v>1053622</v>
      </c>
      <c r="H49" s="25">
        <v>992567</v>
      </c>
      <c r="I49" s="14" t="s">
        <v>81</v>
      </c>
    </row>
    <row r="50" spans="4:9" ht="15.75">
      <c r="D50" s="12" t="s">
        <v>82</v>
      </c>
      <c r="E50" s="25">
        <v>78853</v>
      </c>
      <c r="F50" s="25">
        <v>78853</v>
      </c>
      <c r="G50" s="25">
        <v>78853</v>
      </c>
      <c r="H50" s="25">
        <v>78853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1911328</v>
      </c>
      <c r="F53" s="25">
        <v>1911328</v>
      </c>
      <c r="G53" s="25">
        <v>1911328</v>
      </c>
      <c r="H53" s="25">
        <v>1911328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800000</v>
      </c>
      <c r="H56" s="25">
        <v>1000000</v>
      </c>
      <c r="I56" s="14" t="s">
        <v>196</v>
      </c>
    </row>
    <row r="57" spans="4:9" ht="15.75">
      <c r="D57" s="12" t="s">
        <v>199</v>
      </c>
      <c r="E57" s="25"/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-1648467</v>
      </c>
      <c r="F58" s="25">
        <v>-1333915</v>
      </c>
      <c r="G58" s="25">
        <v>-558132</v>
      </c>
      <c r="H58" s="25">
        <v>744692</v>
      </c>
      <c r="I58" s="14" t="s">
        <v>93</v>
      </c>
    </row>
    <row r="59" spans="4:9" ht="15.75">
      <c r="D59" s="12" t="s">
        <v>94</v>
      </c>
      <c r="E59" s="25">
        <v>-1407622</v>
      </c>
      <c r="F59" s="25">
        <v>-455832</v>
      </c>
      <c r="G59" s="25">
        <v>548259</v>
      </c>
      <c r="H59" s="25">
        <v>932845</v>
      </c>
      <c r="I59" s="14" t="s">
        <v>95</v>
      </c>
    </row>
    <row r="60" spans="4:9" ht="15.75">
      <c r="D60" s="12" t="s">
        <v>96</v>
      </c>
      <c r="E60" s="25">
        <v>20053464</v>
      </c>
      <c r="F60" s="25">
        <v>21254056</v>
      </c>
      <c r="G60" s="25">
        <v>23833930</v>
      </c>
      <c r="H60" s="25">
        <v>25660285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28847047</v>
      </c>
      <c r="F62" s="28">
        <v>31374563</v>
      </c>
      <c r="G62" s="28">
        <v>33429855</v>
      </c>
      <c r="H62" s="28">
        <v>35215408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14224251</v>
      </c>
      <c r="F66" s="24">
        <v>14770729</v>
      </c>
      <c r="G66" s="24">
        <v>15747218</v>
      </c>
      <c r="H66" s="24">
        <v>19782604</v>
      </c>
      <c r="I66" s="11" t="s">
        <v>103</v>
      </c>
    </row>
    <row r="67" spans="4:9" ht="15.75">
      <c r="D67" s="12" t="s">
        <v>104</v>
      </c>
      <c r="E67" s="25">
        <v>9484233</v>
      </c>
      <c r="F67" s="25">
        <v>10802077</v>
      </c>
      <c r="G67" s="25">
        <v>10665766</v>
      </c>
      <c r="H67" s="25">
        <v>13245367</v>
      </c>
      <c r="I67" s="14" t="s">
        <v>105</v>
      </c>
    </row>
    <row r="68" spans="4:9" ht="15.75">
      <c r="D68" s="12" t="s">
        <v>106</v>
      </c>
      <c r="E68" s="25">
        <v>4740018</v>
      </c>
      <c r="F68" s="25">
        <v>3968652</v>
      </c>
      <c r="G68" s="25">
        <v>5081452</v>
      </c>
      <c r="H68" s="25">
        <v>6537237</v>
      </c>
      <c r="I68" s="14" t="s">
        <v>107</v>
      </c>
    </row>
    <row r="69" spans="4:9" ht="15.75">
      <c r="D69" s="12" t="s">
        <v>108</v>
      </c>
      <c r="E69" s="25">
        <v>3365228</v>
      </c>
      <c r="F69" s="25">
        <v>3546636</v>
      </c>
      <c r="G69" s="25">
        <v>3710687</v>
      </c>
      <c r="H69" s="25">
        <v>4629216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2197012</v>
      </c>
      <c r="F71" s="25">
        <v>2469000</v>
      </c>
      <c r="G71" s="25">
        <v>2581639</v>
      </c>
      <c r="H71" s="25">
        <v>2604165</v>
      </c>
      <c r="I71" s="14" t="s">
        <v>113</v>
      </c>
    </row>
    <row r="72" spans="4:9" ht="15.75">
      <c r="D72" s="12" t="s">
        <v>114</v>
      </c>
      <c r="E72" s="25">
        <v>967177</v>
      </c>
      <c r="F72" s="25">
        <v>1477776</v>
      </c>
      <c r="G72" s="25">
        <v>1043770</v>
      </c>
      <c r="H72" s="25">
        <v>1017158</v>
      </c>
      <c r="I72" s="14" t="s">
        <v>115</v>
      </c>
    </row>
    <row r="73" spans="4:9" ht="15.75">
      <c r="D73" s="12" t="s">
        <v>116</v>
      </c>
      <c r="E73" s="25">
        <v>407613</v>
      </c>
      <c r="F73" s="25">
        <v>-1055760</v>
      </c>
      <c r="G73" s="25">
        <v>326995</v>
      </c>
      <c r="H73" s="25">
        <v>890863</v>
      </c>
      <c r="I73" s="14" t="s">
        <v>117</v>
      </c>
    </row>
    <row r="74" spans="4:9" ht="15.75">
      <c r="D74" s="12" t="s">
        <v>118</v>
      </c>
      <c r="E74" s="25">
        <v>668565</v>
      </c>
      <c r="F74" s="25">
        <v>649003</v>
      </c>
      <c r="G74" s="25">
        <v>699985</v>
      </c>
      <c r="H74" s="25">
        <v>954023</v>
      </c>
      <c r="I74" s="14" t="s">
        <v>119</v>
      </c>
    </row>
    <row r="75" spans="4:9" ht="15.75">
      <c r="D75" s="12" t="s">
        <v>120</v>
      </c>
      <c r="E75" s="25">
        <v>0</v>
      </c>
      <c r="F75" s="25">
        <v>92830</v>
      </c>
      <c r="G75" s="25">
        <v>30000</v>
      </c>
      <c r="H75" s="25">
        <v>30000</v>
      </c>
      <c r="I75" s="14" t="s">
        <v>121</v>
      </c>
    </row>
    <row r="76" spans="4:9" ht="15.75">
      <c r="D76" s="12" t="s">
        <v>122</v>
      </c>
      <c r="E76" s="25">
        <v>1076178</v>
      </c>
      <c r="F76" s="25">
        <v>-499587</v>
      </c>
      <c r="G76" s="25">
        <v>996980</v>
      </c>
      <c r="H76" s="25">
        <v>1814886</v>
      </c>
      <c r="I76" s="14" t="s">
        <v>123</v>
      </c>
    </row>
    <row r="77" spans="4:9" ht="15.75">
      <c r="D77" s="12" t="s">
        <v>124</v>
      </c>
      <c r="E77" s="25">
        <v>418686</v>
      </c>
      <c r="F77" s="25">
        <v>386331</v>
      </c>
      <c r="G77" s="25">
        <v>341435</v>
      </c>
      <c r="H77" s="25">
        <v>560308</v>
      </c>
      <c r="I77" s="14" t="s">
        <v>125</v>
      </c>
    </row>
    <row r="78" spans="4:9" ht="15.75">
      <c r="D78" s="12" t="s">
        <v>126</v>
      </c>
      <c r="E78" s="25">
        <v>657492</v>
      </c>
      <c r="F78" s="25">
        <v>-885918</v>
      </c>
      <c r="G78" s="25">
        <v>655545</v>
      </c>
      <c r="H78" s="25">
        <v>1254578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134000</v>
      </c>
      <c r="H79" s="25">
        <v>199055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45000</v>
      </c>
      <c r="F82" s="25">
        <v>0</v>
      </c>
      <c r="G82" s="25">
        <v>45000</v>
      </c>
      <c r="H82" s="25">
        <v>45000</v>
      </c>
      <c r="I82" s="42" t="s">
        <v>135</v>
      </c>
    </row>
    <row r="83" spans="4:9" ht="15.75">
      <c r="D83" s="12" t="s">
        <v>136</v>
      </c>
      <c r="E83" s="25">
        <v>612492</v>
      </c>
      <c r="F83" s="25">
        <v>-885918</v>
      </c>
      <c r="G83" s="25">
        <v>476545</v>
      </c>
      <c r="H83" s="25">
        <v>1010523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612492</v>
      </c>
      <c r="F85" s="28">
        <v>-885918</v>
      </c>
      <c r="G85" s="28">
        <v>476545</v>
      </c>
      <c r="H85" s="28">
        <v>1010523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260733</v>
      </c>
      <c r="F89" s="24">
        <v>358463</v>
      </c>
      <c r="G89" s="24">
        <v>213359</v>
      </c>
      <c r="H89" s="24">
        <v>1128542</v>
      </c>
      <c r="I89" s="11" t="s">
        <v>143</v>
      </c>
    </row>
    <row r="90" spans="4:9" ht="15.75">
      <c r="D90" s="12" t="s">
        <v>144</v>
      </c>
      <c r="E90" s="25">
        <v>2536118</v>
      </c>
      <c r="F90" s="25">
        <v>2047237</v>
      </c>
      <c r="G90" s="25">
        <v>785409</v>
      </c>
      <c r="H90" s="25">
        <v>4252848</v>
      </c>
      <c r="I90" s="14" t="s">
        <v>145</v>
      </c>
    </row>
    <row r="91" spans="4:9" ht="15.75">
      <c r="D91" s="12" t="s">
        <v>146</v>
      </c>
      <c r="E91" s="25">
        <v>-1077158</v>
      </c>
      <c r="F91" s="25">
        <v>-1300720</v>
      </c>
      <c r="G91" s="25">
        <v>-797536</v>
      </c>
      <c r="H91" s="25">
        <v>-2305664</v>
      </c>
      <c r="I91" s="14" t="s">
        <v>147</v>
      </c>
    </row>
    <row r="92" spans="4:9" ht="15.75">
      <c r="D92" s="12" t="s">
        <v>148</v>
      </c>
      <c r="E92" s="25">
        <v>-1452109</v>
      </c>
      <c r="F92" s="25">
        <v>-844247</v>
      </c>
      <c r="G92" s="25">
        <v>157231</v>
      </c>
      <c r="H92" s="25">
        <v>-2862367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267584</v>
      </c>
      <c r="F94" s="28">
        <v>260733</v>
      </c>
      <c r="G94" s="28">
        <v>358463</v>
      </c>
      <c r="H94" s="28">
        <v>213359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0.42119000000000001</v>
      </c>
      <c r="F98" s="10">
        <f>+F8*100/F10</f>
        <v>2.2486100000000002</v>
      </c>
      <c r="G98" s="10">
        <f>+G8*100/G10</f>
        <v>18.178975000000001</v>
      </c>
      <c r="H98" s="10">
        <f>+H8*100/H10</f>
        <v>31.034704999999999</v>
      </c>
      <c r="I98" s="11" t="s">
        <v>155</v>
      </c>
    </row>
    <row r="99" spans="1:15" ht="15.75">
      <c r="D99" s="12" t="s">
        <v>156</v>
      </c>
      <c r="E99" s="13">
        <f>+E85/E10</f>
        <v>3.0624599999999998E-2</v>
      </c>
      <c r="F99" s="13">
        <f>+F85/F10</f>
        <v>-4.4295899999999999E-2</v>
      </c>
      <c r="G99" s="13">
        <f>+G85/G10</f>
        <v>2.3827250000000001E-2</v>
      </c>
      <c r="H99" s="13">
        <f>+H85/H10</f>
        <v>5.0526149999999999E-2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0.04</v>
      </c>
      <c r="H100" s="13">
        <f>+H56/H10</f>
        <v>0.05</v>
      </c>
      <c r="I100" s="14" t="s">
        <v>159</v>
      </c>
    </row>
    <row r="101" spans="1:15" ht="15.75">
      <c r="D101" s="12" t="s">
        <v>160</v>
      </c>
      <c r="E101" s="13">
        <f>+E60/E10</f>
        <v>1.0026732</v>
      </c>
      <c r="F101" s="13">
        <f>+F60/F10</f>
        <v>1.0627028000000001</v>
      </c>
      <c r="G101" s="13">
        <f>+G60/G10</f>
        <v>1.1916964999999999</v>
      </c>
      <c r="H101" s="13">
        <f>+H60/H10</f>
        <v>1.2830142499999999</v>
      </c>
      <c r="I101" s="14" t="s">
        <v>161</v>
      </c>
    </row>
    <row r="102" spans="1:15" ht="15.75">
      <c r="D102" s="12" t="s">
        <v>162</v>
      </c>
      <c r="E102" s="13">
        <f>+E11/E85</f>
        <v>32.653487719023268</v>
      </c>
      <c r="F102" s="13">
        <f>+F11/F85</f>
        <v>-23.92997997557336</v>
      </c>
      <c r="G102" s="13">
        <f>+G11/G85</f>
        <v>46.165629688696768</v>
      </c>
      <c r="H102" s="13">
        <f>+H11/H85</f>
        <v>24.937581826440368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3.6363636363636362</v>
      </c>
      <c r="H103" s="13">
        <f>+H56*100/H11</f>
        <v>3.9682539682539684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167.87501704980642</v>
      </c>
      <c r="H104" s="13">
        <f>+H56*100/H85</f>
        <v>98.958658041430027</v>
      </c>
      <c r="I104" s="14" t="s">
        <v>167</v>
      </c>
    </row>
    <row r="105" spans="1:15" ht="15.75">
      <c r="D105" s="16" t="s">
        <v>168</v>
      </c>
      <c r="E105" s="45">
        <f>+E11/E60</f>
        <v>0.9973339269464867</v>
      </c>
      <c r="F105" s="45">
        <f>+F11/F60</f>
        <v>0.99745667368148461</v>
      </c>
      <c r="G105" s="45">
        <f>+G11/G60</f>
        <v>0.92305381445695278</v>
      </c>
      <c r="H105" s="45">
        <f>+H11/H60</f>
        <v>0.98206235823179677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33.323498017575758</v>
      </c>
      <c r="F107" s="50">
        <f>+F68*100/F66</f>
        <v>26.868355651234275</v>
      </c>
      <c r="G107" s="50">
        <f>+G68*100/G66</f>
        <v>32.268887113901641</v>
      </c>
      <c r="H107" s="50">
        <f>+H68*100/H66</f>
        <v>33.0453816898928</v>
      </c>
      <c r="I107" s="11" t="s">
        <v>171</v>
      </c>
    </row>
    <row r="108" spans="1:15" ht="15.75">
      <c r="D108" s="12" t="s">
        <v>172</v>
      </c>
      <c r="E108" s="51">
        <f>+E76*100/E66</f>
        <v>7.5657973133348113</v>
      </c>
      <c r="F108" s="51">
        <f>+F76*100/F66</f>
        <v>-3.3822772051399763</v>
      </c>
      <c r="G108" s="51">
        <f>+G76*100/G66</f>
        <v>6.3311500482180412</v>
      </c>
      <c r="H108" s="51">
        <f>+H76*100/H66</f>
        <v>9.1741511885897324</v>
      </c>
      <c r="I108" s="14" t="s">
        <v>173</v>
      </c>
    </row>
    <row r="109" spans="1:15" ht="15.75">
      <c r="D109" s="12" t="s">
        <v>174</v>
      </c>
      <c r="E109" s="51">
        <f>+E83*100/E66</f>
        <v>4.3059701350883079</v>
      </c>
      <c r="F109" s="51">
        <f>+F83*100/F66</f>
        <v>-5.9977946924623691</v>
      </c>
      <c r="G109" s="51">
        <f>+G83*100/G66</f>
        <v>3.0262170752954587</v>
      </c>
      <c r="H109" s="51">
        <f>+H83*100/H66</f>
        <v>5.1081394542396943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2.1232398588319974</v>
      </c>
      <c r="F110" s="51">
        <f t="shared" ref="F110:H110" si="0">F83*100/F30</f>
        <v>-2.8236823569462945</v>
      </c>
      <c r="G110" s="51">
        <f t="shared" si="0"/>
        <v>1.4255072299894809</v>
      </c>
      <c r="H110" s="51">
        <f t="shared" si="0"/>
        <v>2.8695478978974203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3.0542952579165377</v>
      </c>
      <c r="F111" s="52">
        <f t="shared" ref="F111:H111" si="1">+F85*100/F60</f>
        <v>-4.1682302897856296</v>
      </c>
      <c r="G111" s="52">
        <f t="shared" si="1"/>
        <v>1.9994394545926752</v>
      </c>
      <c r="H111" s="52">
        <f t="shared" si="1"/>
        <v>3.9380817477280554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30.483477216922758</v>
      </c>
      <c r="F113" s="10">
        <f>+F43*100/F30</f>
        <v>32.257045301316232</v>
      </c>
      <c r="G113" s="10">
        <f>+G43*100/G30</f>
        <v>28.704656361805938</v>
      </c>
      <c r="H113" s="10">
        <f>+H43*100/H30</f>
        <v>27.133358784313955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69.516522783077235</v>
      </c>
      <c r="F114" s="13">
        <f>+F60*100/F30</f>
        <v>67.742954698683775</v>
      </c>
      <c r="G114" s="13">
        <f>+G60*100/G30</f>
        <v>71.295343638194069</v>
      </c>
      <c r="H114" s="13">
        <f>+H60*100/H30</f>
        <v>72.866641215686045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2.5703701580659493</v>
      </c>
      <c r="F115" s="45">
        <f>+F76/F77</f>
        <v>-1.2931579396942001</v>
      </c>
      <c r="G115" s="45">
        <f>+G76/G77</f>
        <v>2.919970126085492</v>
      </c>
      <c r="H115" s="45">
        <f>+H76/H77</f>
        <v>3.2390863596450523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0.4930921005536546</v>
      </c>
      <c r="F117" s="10">
        <f>+F66/F30</f>
        <v>0.47078676442441603</v>
      </c>
      <c r="G117" s="10">
        <f>+G66/G30</f>
        <v>0.47105253672204084</v>
      </c>
      <c r="H117" s="10">
        <f>+H66/H30</f>
        <v>0.56175989782654234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0.84508675740217643</v>
      </c>
      <c r="F118" s="13">
        <f>+F66/F28</f>
        <v>0.82418772831091314</v>
      </c>
      <c r="G118" s="13">
        <f>+G66/G28</f>
        <v>0.82692196305731192</v>
      </c>
      <c r="H118" s="13">
        <f>+H66/H28</f>
        <v>0.9316952412511651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-13.567890718597145</v>
      </c>
      <c r="F119" s="45">
        <f>+F66/F122</f>
        <v>-11.525585224257936</v>
      </c>
      <c r="G119" s="45">
        <f>+G66/G122</f>
        <v>-25.97972068928539</v>
      </c>
      <c r="H119" s="45">
        <f>+H66/H122</f>
        <v>-8.6294329621013617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0.88077942745295068</v>
      </c>
      <c r="F121" s="57">
        <f>+F23/F39</f>
        <v>0.87336998037746527</v>
      </c>
      <c r="G121" s="57">
        <f>+G23/G39</f>
        <v>0.93683412490197659</v>
      </c>
      <c r="H121" s="57">
        <f>+H23/H39</f>
        <v>0.76008084877609638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-1048376</v>
      </c>
      <c r="F122" s="28">
        <f>+F23-F39</f>
        <v>-1281560</v>
      </c>
      <c r="G122" s="28">
        <f>+G23-G39</f>
        <v>-606135</v>
      </c>
      <c r="H122" s="28">
        <f>+H23-H39</f>
        <v>-2292457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2019-09-18T09:49:46Z</dcterms:modified>
</cp:coreProperties>
</file>